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5440" windowHeight="11790"/>
  </bookViews>
  <sheets>
    <sheet name="МО" sheetId="2" r:id="rId1"/>
  </sheets>
  <definedNames>
    <definedName name="_1" localSheetId="0">#REF!</definedName>
    <definedName name="_1">#REF!</definedName>
  </definedNames>
  <calcPr calcId="145621"/>
</workbook>
</file>

<file path=xl/calcChain.xml><?xml version="1.0" encoding="utf-8"?>
<calcChain xmlns="http://schemas.openxmlformats.org/spreadsheetml/2006/main">
  <c r="H10" i="2" l="1"/>
  <c r="G10" i="2"/>
  <c r="H9" i="2"/>
  <c r="G9" i="2"/>
  <c r="F11" i="2"/>
  <c r="E11" i="2"/>
  <c r="D11" i="2"/>
  <c r="C11" i="2"/>
  <c r="H8" i="2"/>
  <c r="G8" i="2"/>
  <c r="H7" i="2" l="1"/>
  <c r="G7" i="2"/>
  <c r="H6" i="2" l="1"/>
  <c r="H11" i="2" s="1"/>
  <c r="G6" i="2"/>
  <c r="G11" i="2" s="1"/>
</calcChain>
</file>

<file path=xl/sharedStrings.xml><?xml version="1.0" encoding="utf-8"?>
<sst xmlns="http://schemas.openxmlformats.org/spreadsheetml/2006/main" count="26" uniqueCount="22">
  <si>
    <t>№ п/п</t>
  </si>
  <si>
    <t>Наименование  МО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</si>
  <si>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</si>
  <si>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ООО "КДЦ "Клиника-Сити"</t>
  </si>
  <si>
    <t xml:space="preserve">ООО "Профимед"  </t>
  </si>
  <si>
    <t xml:space="preserve">ООО «Эстедент» </t>
  </si>
  <si>
    <t>Начальник ОФиСО ТПОМС                                         Бугреева Л.В.</t>
  </si>
  <si>
    <t>Заявленные медицинскими организациями объемы на 2022г. в системе ГИС ОМС</t>
  </si>
  <si>
    <t>Лишние объемы, 
заявленные МО на 2022 год</t>
  </si>
  <si>
    <t>Письма медицинских организаций о снижении ошибочно заявленных на 2022 год объемов</t>
  </si>
  <si>
    <r>
      <t xml:space="preserve">с профилактической целью </t>
    </r>
    <r>
      <rPr>
        <sz val="14"/>
        <rFont val="Times New Roman"/>
        <family val="1"/>
        <charset val="204"/>
      </rPr>
      <t>(посещений)</t>
    </r>
  </si>
  <si>
    <r>
      <t>по поводу заболевания</t>
    </r>
    <r>
      <rPr>
        <sz val="14"/>
        <rFont val="Times New Roman"/>
        <family val="1"/>
        <charset val="204"/>
      </rPr>
      <t xml:space="preserve"> (обращений)</t>
    </r>
  </si>
  <si>
    <r>
      <rPr>
        <u/>
        <sz val="15"/>
        <rFont val="Times New Roman"/>
        <family val="1"/>
        <charset val="204"/>
      </rPr>
      <t>Письмо МО исх. от 01.12.2021 №854</t>
    </r>
    <r>
      <rPr>
        <u val="singleAccounting"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>Ошибочно включены объемы по специальности "стоматология" с профилактической целью  в количестве 944 посещений, по поводу заболевания в количестве 949 обращений</t>
    </r>
  </si>
  <si>
    <r>
      <rPr>
        <u/>
        <sz val="15"/>
        <rFont val="Times New Roman"/>
        <family val="1"/>
        <charset val="204"/>
      </rPr>
      <t>Письмо МО исх. от 01.12.2021 №23</t>
    </r>
    <r>
      <rPr>
        <u val="singleAccounting"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>Ошибочно включены объемы по специальности "дерматовенерология" с профилактической целью  в количестве 48 посещений, по поводу заболевания в количестве 37 обращений</t>
    </r>
  </si>
  <si>
    <t xml:space="preserve">ВСЕГО </t>
  </si>
  <si>
    <r>
      <t>ГБУЗ "Клиническая больница №6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</si>
  <si>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Заявленные объемы на 2022г., 
с учетом снижения лишних объемов</t>
  </si>
  <si>
    <r>
      <rPr>
        <u/>
        <sz val="15"/>
        <rFont val="Times New Roman"/>
        <family val="1"/>
        <charset val="204"/>
      </rPr>
      <t>Письмо МО исх. от 04.12.2021 №24</t>
    </r>
    <r>
      <rPr>
        <u val="singleAccounting"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>Ошибочно включены объемы по специальности "стоматология" с профилактической целью  в количестве 30 220 посещений</t>
    </r>
  </si>
  <si>
    <r>
      <rPr>
        <u/>
        <sz val="15"/>
        <rFont val="Times New Roman"/>
        <family val="1"/>
        <charset val="204"/>
      </rPr>
      <t>Письмо МО исх. от 01.12.2021 №8438</t>
    </r>
    <r>
      <rPr>
        <u val="singleAccounting"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>Ошибочно включены объемы с профилактической целью по специальности "травматология и ортопедия" в количестве 
40 800 посещений</t>
    </r>
  </si>
  <si>
    <r>
      <rPr>
        <u/>
        <sz val="15"/>
        <rFont val="Times New Roman"/>
        <family val="1"/>
        <charset val="204"/>
      </rPr>
      <t>Письмо МО исх. от 03.12.2021 № б/н</t>
    </r>
    <r>
      <rPr>
        <u val="singleAccounting"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>Ошибочно включены объемы по специальности "стоматология" с профилактической целью  в количестве 11 070 посещений</t>
    </r>
  </si>
  <si>
    <t>Информация от медицинских организаций о снижении заявленных в ГИС ОМС объемов на 2022 год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</si>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</sst>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18" x14ac:knownFonts="1">
    <font>
      <sz val="10"/>
      <name val="Arial"/>
    </font>
    <font>
      <sz val="14"/>
      <name val="Arial"/>
      <family val="2"/>
      <charset val="204"/>
    </font>
    <font>
      <b/>
      <sz val="21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"/>
      <family val="2"/>
      <charset val="204"/>
    </font>
    <font>
      <sz val="16"/>
      <color indexed="6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u val="singleAccounting"/>
      <sz val="15"/>
      <name val="Times New Roman"/>
      <family val="1"/>
      <charset val="204"/>
    </font>
    <font>
      <u/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164" fontId="1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10" fillId="0" borderId="0" xfId="0" applyFont="1"/>
    <xf numFmtId="0" fontId="10" fillId="0" borderId="0" xfId="0" applyFont="1" applyFill="1"/>
    <xf numFmtId="0" fontId="10" fillId="0" borderId="0" xfId="0" applyFont="1" applyAlignment="1">
      <alignment horizontal="center"/>
    </xf>
    <xf numFmtId="0" fontId="0" fillId="0" borderId="0" xfId="0" applyFill="1"/>
    <xf numFmtId="0" fontId="8" fillId="0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4" fillId="0" borderId="0" xfId="0" applyFont="1" applyFill="1"/>
    <xf numFmtId="0" fontId="12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165" fontId="14" fillId="0" borderId="1" xfId="3" applyNumberFormat="1" applyFont="1" applyBorder="1" applyAlignment="1">
      <alignment vertical="center"/>
    </xf>
    <xf numFmtId="165" fontId="15" fillId="2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49" fontId="14" fillId="0" borderId="1" xfId="3" applyNumberFormat="1" applyFont="1" applyBorder="1" applyAlignment="1">
      <alignment vertical="center" wrapText="1"/>
    </xf>
    <xf numFmtId="0" fontId="12" fillId="3" borderId="1" xfId="1" applyFont="1" applyFill="1" applyBorder="1" applyAlignment="1">
      <alignment horizontal="center" vertical="center" wrapText="1"/>
    </xf>
    <xf numFmtId="165" fontId="14" fillId="3" borderId="1" xfId="3" applyNumberFormat="1" applyFont="1" applyFill="1" applyBorder="1" applyAlignment="1">
      <alignment vertical="center"/>
    </xf>
    <xf numFmtId="166" fontId="14" fillId="3" borderId="1" xfId="3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zoomScale="60" zoomScaleNormal="60" zoomScaleSheetLayoutView="76" zoomScalePageLayoutView="68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I2" sqref="I2"/>
    </sheetView>
  </sheetViews>
  <sheetFormatPr defaultRowHeight="12.75" x14ac:dyDescent="0.2"/>
  <cols>
    <col min="1" max="1" width="6.5703125" customWidth="1"/>
    <col min="2" max="2" width="41.7109375" customWidth="1"/>
    <col min="3" max="3" width="19.42578125" customWidth="1"/>
    <col min="4" max="6" width="20.140625" customWidth="1"/>
    <col min="7" max="7" width="23.28515625" customWidth="1"/>
    <col min="8" max="8" width="22.7109375" customWidth="1"/>
    <col min="9" max="9" width="80.5703125" customWidth="1"/>
  </cols>
  <sheetData>
    <row r="1" spans="1:9" s="1" customFormat="1" ht="17.25" customHeight="1" x14ac:dyDescent="0.3">
      <c r="A1" s="30"/>
      <c r="B1" s="30"/>
      <c r="I1" s="24" t="s">
        <v>21</v>
      </c>
    </row>
    <row r="2" spans="1:9" s="3" customFormat="1" ht="40.5" customHeight="1" x14ac:dyDescent="0.2">
      <c r="B2" s="23" t="s">
        <v>20</v>
      </c>
      <c r="C2" s="2"/>
      <c r="D2" s="2"/>
      <c r="E2" s="2"/>
      <c r="F2" s="2"/>
      <c r="G2" s="2"/>
      <c r="H2" s="2"/>
      <c r="I2" s="2"/>
    </row>
    <row r="3" spans="1:9" s="7" customFormat="1" ht="67.5" customHeight="1" x14ac:dyDescent="0.2">
      <c r="A3" s="31" t="s">
        <v>0</v>
      </c>
      <c r="B3" s="33" t="s">
        <v>1</v>
      </c>
      <c r="C3" s="27" t="s">
        <v>7</v>
      </c>
      <c r="D3" s="28"/>
      <c r="E3" s="35" t="s">
        <v>8</v>
      </c>
      <c r="F3" s="36"/>
      <c r="G3" s="27" t="s">
        <v>16</v>
      </c>
      <c r="H3" s="28"/>
      <c r="I3" s="25" t="s">
        <v>9</v>
      </c>
    </row>
    <row r="4" spans="1:9" s="7" customFormat="1" ht="86.25" customHeight="1" x14ac:dyDescent="0.2">
      <c r="A4" s="32"/>
      <c r="B4" s="34"/>
      <c r="C4" s="20" t="s">
        <v>10</v>
      </c>
      <c r="D4" s="20" t="s">
        <v>11</v>
      </c>
      <c r="E4" s="11" t="s">
        <v>10</v>
      </c>
      <c r="F4" s="11" t="s">
        <v>11</v>
      </c>
      <c r="G4" s="20" t="s">
        <v>10</v>
      </c>
      <c r="H4" s="20" t="s">
        <v>11</v>
      </c>
      <c r="I4" s="26"/>
    </row>
    <row r="5" spans="1:9" s="10" customFormat="1" ht="18.75" x14ac:dyDescent="0.2">
      <c r="A5" s="13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5</v>
      </c>
      <c r="H5" s="12">
        <v>6</v>
      </c>
      <c r="I5" s="12">
        <v>7</v>
      </c>
    </row>
    <row r="6" spans="1:9" s="4" customFormat="1" ht="87" customHeight="1" x14ac:dyDescent="0.25">
      <c r="A6" s="8">
        <v>1</v>
      </c>
      <c r="B6" s="14" t="s">
        <v>15</v>
      </c>
      <c r="C6" s="21">
        <v>40800</v>
      </c>
      <c r="D6" s="21">
        <v>13600</v>
      </c>
      <c r="E6" s="18">
        <v>-40800</v>
      </c>
      <c r="F6" s="16"/>
      <c r="G6" s="22">
        <f t="shared" ref="G6:H10" si="0">C6+E6</f>
        <v>0</v>
      </c>
      <c r="H6" s="21">
        <f t="shared" si="0"/>
        <v>13600</v>
      </c>
      <c r="I6" s="19" t="s">
        <v>18</v>
      </c>
    </row>
    <row r="7" spans="1:9" s="4" customFormat="1" ht="87.75" customHeight="1" x14ac:dyDescent="0.25">
      <c r="A7" s="8">
        <v>2</v>
      </c>
      <c r="B7" s="14" t="s">
        <v>2</v>
      </c>
      <c r="C7" s="21">
        <v>65176</v>
      </c>
      <c r="D7" s="21">
        <v>28835</v>
      </c>
      <c r="E7" s="16">
        <v>-944</v>
      </c>
      <c r="F7" s="16">
        <v>-949</v>
      </c>
      <c r="G7" s="21">
        <f t="shared" si="0"/>
        <v>64232</v>
      </c>
      <c r="H7" s="21">
        <f t="shared" si="0"/>
        <v>27886</v>
      </c>
      <c r="I7" s="19" t="s">
        <v>12</v>
      </c>
    </row>
    <row r="8" spans="1:9" s="4" customFormat="1" ht="99.75" x14ac:dyDescent="0.25">
      <c r="A8" s="8">
        <v>3</v>
      </c>
      <c r="B8" s="14" t="s">
        <v>3</v>
      </c>
      <c r="C8" s="21">
        <v>200</v>
      </c>
      <c r="D8" s="21">
        <v>48</v>
      </c>
      <c r="E8" s="16">
        <v>-48</v>
      </c>
      <c r="F8" s="16">
        <v>-37</v>
      </c>
      <c r="G8" s="21">
        <f t="shared" si="0"/>
        <v>152</v>
      </c>
      <c r="H8" s="21">
        <f t="shared" si="0"/>
        <v>11</v>
      </c>
      <c r="I8" s="19" t="s">
        <v>13</v>
      </c>
    </row>
    <row r="9" spans="1:9" s="4" customFormat="1" ht="80.25" x14ac:dyDescent="0.25">
      <c r="A9" s="8">
        <v>4</v>
      </c>
      <c r="B9" s="14" t="s">
        <v>4</v>
      </c>
      <c r="C9" s="21">
        <v>30320</v>
      </c>
      <c r="D9" s="21">
        <v>10073</v>
      </c>
      <c r="E9" s="16">
        <v>-30220</v>
      </c>
      <c r="F9" s="16"/>
      <c r="G9" s="21">
        <f t="shared" si="0"/>
        <v>100</v>
      </c>
      <c r="H9" s="21">
        <f t="shared" si="0"/>
        <v>10073</v>
      </c>
      <c r="I9" s="19" t="s">
        <v>17</v>
      </c>
    </row>
    <row r="10" spans="1:9" s="4" customFormat="1" ht="82.5" customHeight="1" x14ac:dyDescent="0.25">
      <c r="A10" s="8">
        <v>5</v>
      </c>
      <c r="B10" s="14" t="s">
        <v>5</v>
      </c>
      <c r="C10" s="21">
        <v>11370</v>
      </c>
      <c r="D10" s="21">
        <v>3690</v>
      </c>
      <c r="E10" s="16">
        <v>-11070</v>
      </c>
      <c r="F10" s="16"/>
      <c r="G10" s="21">
        <f t="shared" si="0"/>
        <v>300</v>
      </c>
      <c r="H10" s="21">
        <f t="shared" si="0"/>
        <v>3690</v>
      </c>
      <c r="I10" s="19" t="s">
        <v>19</v>
      </c>
    </row>
    <row r="11" spans="1:9" s="4" customFormat="1" ht="31.5" customHeight="1" x14ac:dyDescent="0.25">
      <c r="A11" s="15"/>
      <c r="B11" s="9" t="s">
        <v>14</v>
      </c>
      <c r="C11" s="17">
        <f t="shared" ref="C11:H11" si="1">C6+C7+C8+C9+C10</f>
        <v>147866</v>
      </c>
      <c r="D11" s="17">
        <f t="shared" si="1"/>
        <v>56246</v>
      </c>
      <c r="E11" s="17">
        <f t="shared" si="1"/>
        <v>-83082</v>
      </c>
      <c r="F11" s="17">
        <f t="shared" si="1"/>
        <v>-986</v>
      </c>
      <c r="G11" s="17">
        <f t="shared" si="1"/>
        <v>64784</v>
      </c>
      <c r="H11" s="17">
        <f t="shared" si="1"/>
        <v>55260</v>
      </c>
      <c r="I11" s="17"/>
    </row>
    <row r="12" spans="1:9" s="4" customFormat="1" ht="18.75" customHeight="1" x14ac:dyDescent="0.25">
      <c r="A12" s="5"/>
      <c r="B12" s="5"/>
    </row>
    <row r="13" spans="1:9" s="4" customFormat="1" ht="18.75" customHeight="1" x14ac:dyDescent="0.25">
      <c r="A13" s="5"/>
      <c r="B13" s="5"/>
    </row>
    <row r="14" spans="1:9" s="6" customFormat="1" ht="21.75" hidden="1" customHeight="1" x14ac:dyDescent="0.3">
      <c r="A14" s="29" t="s">
        <v>6</v>
      </c>
      <c r="B14" s="29"/>
    </row>
    <row r="15" spans="1:9" s="4" customFormat="1" ht="18.75" x14ac:dyDescent="0.25">
      <c r="A15" s="5"/>
      <c r="B15" s="5"/>
    </row>
    <row r="16" spans="1:9" s="4" customFormat="1" ht="18.75" x14ac:dyDescent="0.25">
      <c r="A16" s="5"/>
      <c r="B16" s="5"/>
    </row>
    <row r="17" spans="1:2" s="4" customFormat="1" ht="18.75" x14ac:dyDescent="0.25">
      <c r="A17" s="5"/>
      <c r="B17" s="5"/>
    </row>
    <row r="18" spans="1:2" s="4" customFormat="1" ht="18.75" x14ac:dyDescent="0.25">
      <c r="A18" s="5"/>
      <c r="B18" s="5"/>
    </row>
    <row r="19" spans="1:2" s="4" customFormat="1" ht="18.75" x14ac:dyDescent="0.25">
      <c r="A19" s="5"/>
      <c r="B19" s="5"/>
    </row>
    <row r="20" spans="1:2" s="4" customFormat="1" ht="18.75" x14ac:dyDescent="0.25">
      <c r="A20" s="5"/>
      <c r="B20" s="5"/>
    </row>
    <row r="21" spans="1:2" s="4" customFormat="1" ht="18.75" x14ac:dyDescent="0.25">
      <c r="A21" s="5"/>
      <c r="B21" s="5"/>
    </row>
    <row r="22" spans="1:2" s="4" customFormat="1" ht="18.75" x14ac:dyDescent="0.25">
      <c r="A22" s="5"/>
      <c r="B22" s="5"/>
    </row>
    <row r="23" spans="1:2" s="4" customFormat="1" ht="18.75" x14ac:dyDescent="0.25">
      <c r="A23" s="5"/>
      <c r="B23" s="5"/>
    </row>
    <row r="24" spans="1:2" s="4" customFormat="1" ht="18.75" x14ac:dyDescent="0.25">
      <c r="A24" s="5"/>
      <c r="B24" s="5"/>
    </row>
    <row r="25" spans="1:2" s="4" customFormat="1" ht="18.75" x14ac:dyDescent="0.25">
      <c r="A25" s="5"/>
      <c r="B25" s="5"/>
    </row>
    <row r="26" spans="1:2" s="4" customFormat="1" ht="18.75" x14ac:dyDescent="0.25">
      <c r="A26" s="5"/>
      <c r="B26" s="5"/>
    </row>
    <row r="27" spans="1:2" s="4" customFormat="1" ht="18.75" x14ac:dyDescent="0.25">
      <c r="A27" s="5"/>
      <c r="B27" s="5"/>
    </row>
    <row r="28" spans="1:2" s="4" customFormat="1" ht="18.75" x14ac:dyDescent="0.25">
      <c r="A28" s="5"/>
      <c r="B28" s="5"/>
    </row>
    <row r="29" spans="1:2" s="4" customFormat="1" ht="18.75" x14ac:dyDescent="0.25">
      <c r="A29" s="5"/>
      <c r="B29" s="5"/>
    </row>
    <row r="30" spans="1:2" s="4" customFormat="1" ht="18.75" x14ac:dyDescent="0.25">
      <c r="A30" s="5"/>
      <c r="B30" s="5"/>
    </row>
    <row r="31" spans="1:2" s="4" customFormat="1" ht="18.75" x14ac:dyDescent="0.25">
      <c r="A31" s="5"/>
      <c r="B31" s="5"/>
    </row>
    <row r="32" spans="1:2" s="4" customFormat="1" ht="18.75" x14ac:dyDescent="0.25">
      <c r="A32" s="5"/>
      <c r="B32" s="5"/>
    </row>
    <row r="33" spans="1:2" s="4" customFormat="1" ht="18.75" x14ac:dyDescent="0.25">
      <c r="A33" s="5"/>
      <c r="B33" s="5"/>
    </row>
    <row r="34" spans="1:2" s="4" customFormat="1" ht="18.75" x14ac:dyDescent="0.25">
      <c r="A34" s="5"/>
      <c r="B34" s="5"/>
    </row>
    <row r="35" spans="1:2" s="4" customFormat="1" ht="18.75" x14ac:dyDescent="0.25">
      <c r="A35" s="5"/>
      <c r="B35" s="5"/>
    </row>
    <row r="36" spans="1:2" s="4" customFormat="1" ht="18.75" x14ac:dyDescent="0.25">
      <c r="A36" s="5"/>
      <c r="B36" s="5"/>
    </row>
    <row r="37" spans="1:2" s="4" customFormat="1" ht="18.75" x14ac:dyDescent="0.25">
      <c r="A37" s="5"/>
      <c r="B37" s="5"/>
    </row>
    <row r="38" spans="1:2" x14ac:dyDescent="0.2">
      <c r="A38" s="7"/>
      <c r="B38" s="7"/>
    </row>
    <row r="39" spans="1:2" x14ac:dyDescent="0.2">
      <c r="A39" s="7"/>
      <c r="B39" s="7"/>
    </row>
    <row r="40" spans="1:2" x14ac:dyDescent="0.2">
      <c r="A40" s="7"/>
      <c r="B40" s="7"/>
    </row>
    <row r="41" spans="1:2" x14ac:dyDescent="0.2">
      <c r="A41" s="7"/>
      <c r="B41" s="7"/>
    </row>
    <row r="42" spans="1:2" x14ac:dyDescent="0.2">
      <c r="A42" s="7"/>
      <c r="B42" s="7"/>
    </row>
    <row r="43" spans="1:2" x14ac:dyDescent="0.2">
      <c r="A43" s="7"/>
      <c r="B43" s="7"/>
    </row>
    <row r="44" spans="1:2" x14ac:dyDescent="0.2">
      <c r="A44" s="7"/>
      <c r="B44" s="7"/>
    </row>
    <row r="45" spans="1:2" x14ac:dyDescent="0.2">
      <c r="A45" s="7"/>
      <c r="B45" s="7"/>
    </row>
    <row r="46" spans="1:2" x14ac:dyDescent="0.2">
      <c r="A46" s="7"/>
      <c r="B46" s="7"/>
    </row>
    <row r="47" spans="1:2" x14ac:dyDescent="0.2">
      <c r="A47" s="7"/>
      <c r="B47" s="7"/>
    </row>
    <row r="48" spans="1:2" x14ac:dyDescent="0.2">
      <c r="A48" s="7"/>
      <c r="B48" s="7"/>
    </row>
    <row r="49" spans="1:9" x14ac:dyDescent="0.2">
      <c r="A49" s="7"/>
      <c r="B49" s="7"/>
    </row>
    <row r="50" spans="1:9" x14ac:dyDescent="0.2">
      <c r="A50" s="7"/>
      <c r="B50" s="7"/>
    </row>
    <row r="51" spans="1:9" s="1" customFormat="1" ht="18" x14ac:dyDescent="0.25">
      <c r="A51" s="7"/>
      <c r="B51" s="7"/>
      <c r="C51"/>
      <c r="D51"/>
      <c r="E51"/>
      <c r="F51"/>
      <c r="G51"/>
      <c r="H51"/>
      <c r="I51"/>
    </row>
    <row r="52" spans="1:9" s="1" customFormat="1" ht="18" x14ac:dyDescent="0.25">
      <c r="A52" s="7"/>
      <c r="B52" s="7"/>
      <c r="C52"/>
      <c r="D52"/>
      <c r="E52"/>
      <c r="F52"/>
      <c r="G52"/>
      <c r="H52"/>
      <c r="I52"/>
    </row>
    <row r="53" spans="1:9" s="1" customFormat="1" ht="18" x14ac:dyDescent="0.25">
      <c r="A53" s="7"/>
      <c r="B53" s="7"/>
      <c r="C53"/>
      <c r="D53"/>
      <c r="E53"/>
      <c r="F53"/>
      <c r="G53"/>
      <c r="H53"/>
      <c r="I53"/>
    </row>
    <row r="54" spans="1:9" s="1" customFormat="1" ht="18" x14ac:dyDescent="0.25">
      <c r="A54" s="7"/>
      <c r="B54" s="7"/>
      <c r="C54"/>
      <c r="D54"/>
      <c r="E54"/>
      <c r="F54"/>
      <c r="G54"/>
      <c r="H54"/>
      <c r="I54"/>
    </row>
    <row r="55" spans="1:9" s="1" customFormat="1" ht="18" x14ac:dyDescent="0.25">
      <c r="A55" s="7"/>
      <c r="B55" s="7"/>
      <c r="C55"/>
      <c r="D55"/>
      <c r="E55"/>
      <c r="F55"/>
      <c r="G55"/>
      <c r="H55"/>
      <c r="I55"/>
    </row>
    <row r="56" spans="1:9" s="1" customFormat="1" ht="18" x14ac:dyDescent="0.25">
      <c r="A56" s="7"/>
      <c r="B56" s="7"/>
      <c r="C56"/>
      <c r="D56"/>
      <c r="E56"/>
      <c r="F56"/>
      <c r="G56"/>
      <c r="H56"/>
      <c r="I56"/>
    </row>
    <row r="57" spans="1:9" s="1" customFormat="1" ht="18" x14ac:dyDescent="0.25">
      <c r="A57" s="7"/>
      <c r="B57" s="7"/>
      <c r="C57"/>
      <c r="D57"/>
      <c r="E57"/>
      <c r="F57"/>
      <c r="G57"/>
      <c r="H57"/>
      <c r="I57"/>
    </row>
    <row r="58" spans="1:9" s="1" customFormat="1" ht="18" x14ac:dyDescent="0.25">
      <c r="A58" s="7"/>
      <c r="B58" s="7"/>
      <c r="C58"/>
      <c r="D58"/>
      <c r="E58"/>
      <c r="F58"/>
      <c r="G58"/>
      <c r="H58"/>
      <c r="I58"/>
    </row>
  </sheetData>
  <mergeCells count="8">
    <mergeCell ref="I3:I4"/>
    <mergeCell ref="G3:H3"/>
    <mergeCell ref="A14:B14"/>
    <mergeCell ref="A1:B1"/>
    <mergeCell ref="A3:A4"/>
    <mergeCell ref="B3:B4"/>
    <mergeCell ref="C3:D3"/>
    <mergeCell ref="E3:F3"/>
  </mergeCells>
  <printOptions horizontalCentered="1"/>
  <pageMargins left="0.19685039370078741" right="0.19685039370078741" top="0.59055118110236227" bottom="0" header="0" footer="0"/>
  <pageSetup paperSize="9" scale="58" pageOrder="overThenDown" orientation="landscape" horizontalDpi="300" verticalDpi="300" r:id="rId1"/>
  <headerFooter alignWithMargins="0">
    <oddFooter>&amp;L&amp;5&amp;Z&amp;F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Chechkova</dc:creator>
  <cp:lastModifiedBy>SMIRNOVA</cp:lastModifiedBy>
  <cp:lastPrinted>2021-12-21T12:57:42Z</cp:lastPrinted>
  <dcterms:created xsi:type="dcterms:W3CDTF">2021-09-06T14:48:12Z</dcterms:created>
  <dcterms:modified xsi:type="dcterms:W3CDTF">2021-12-28T10:30:27Z</dcterms:modified>
</cp:coreProperties>
</file>